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27_Видеонаблюдение\"/>
    </mc:Choice>
  </mc:AlternateContent>
  <bookViews>
    <workbookView xWindow="480" yWindow="75" windowWidth="11340" windowHeight="9345"/>
  </bookViews>
  <sheets>
    <sheet name="Т" sheetId="1" r:id="rId1"/>
    <sheet name="Лист1" sheetId="3" state="hidden" r:id="rId2"/>
  </sheets>
  <externalReferences>
    <externalReference r:id="rId3"/>
    <externalReference r:id="rId4"/>
  </externalReferences>
  <definedNames>
    <definedName name="GS" localSheetId="1">#REF!</definedName>
    <definedName name="GS">#REF!</definedName>
    <definedName name="Language">[1]Финплан!$J$1</definedName>
    <definedName name="_xlnm.Print_Titles" localSheetId="0">Т!$14:$14</definedName>
    <definedName name="ИТ">[2]мсн!#REF!</definedName>
    <definedName name="ллл">[2]мсн!#REF!</definedName>
    <definedName name="_xlnm.Print_Area" localSheetId="0">Т!$A$1:$H$49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I20" i="1" l="1"/>
  <c r="G31" i="1"/>
  <c r="F31" i="1"/>
  <c r="G30" i="1"/>
  <c r="H29" i="1"/>
  <c r="G29" i="1"/>
  <c r="F16" i="1"/>
  <c r="I42" i="1"/>
  <c r="F17" i="1" l="1"/>
  <c r="F18" i="1" s="1"/>
  <c r="H17" i="1" l="1"/>
  <c r="H18" i="1" l="1"/>
  <c r="F19" i="1"/>
  <c r="E24" i="1" l="1"/>
  <c r="E20" i="1"/>
  <c r="E22" i="1"/>
  <c r="H22" i="1" s="1"/>
  <c r="E21" i="1"/>
  <c r="E23" i="1"/>
  <c r="F22" i="1"/>
  <c r="F23" i="1"/>
  <c r="F20" i="1"/>
  <c r="F21" i="1"/>
  <c r="F24" i="1"/>
  <c r="H23" i="1" l="1"/>
  <c r="H24" i="1"/>
  <c r="E25" i="1"/>
  <c r="H20" i="1"/>
  <c r="F25" i="1"/>
  <c r="H21" i="1"/>
  <c r="H16" i="1" l="1"/>
  <c r="K55" i="1" l="1"/>
  <c r="H19" i="1" l="1"/>
  <c r="G10" i="3"/>
  <c r="H10" i="3" s="1"/>
  <c r="I10" i="3" s="1"/>
  <c r="G9" i="3"/>
  <c r="H9" i="3" s="1"/>
  <c r="I9" i="3" s="1"/>
  <c r="G8" i="3"/>
  <c r="H8" i="3" s="1"/>
  <c r="I8" i="3" s="1"/>
  <c r="G7" i="3"/>
  <c r="H7" i="3" s="1"/>
  <c r="I7" i="3" s="1"/>
  <c r="G6" i="3"/>
  <c r="H6" i="3" s="1"/>
  <c r="I6" i="3" s="1"/>
  <c r="G5" i="3"/>
  <c r="H5" i="3" s="1"/>
  <c r="I5" i="3" s="1"/>
  <c r="G12" i="3" l="1"/>
  <c r="G13" i="3" s="1"/>
  <c r="I12" i="3"/>
  <c r="E37" i="1" l="1"/>
  <c r="F37" i="1"/>
  <c r="G37" i="1"/>
  <c r="E34" i="1" l="1"/>
  <c r="F34" i="1"/>
  <c r="D34" i="1"/>
  <c r="G25" i="1"/>
  <c r="G27" i="1" s="1"/>
  <c r="D25" i="1"/>
  <c r="D27" i="1" s="1"/>
  <c r="D31" i="1" s="1"/>
  <c r="F27" i="1" l="1"/>
  <c r="F38" i="1" l="1"/>
  <c r="F40" i="1" s="1"/>
  <c r="F41" i="1" s="1"/>
  <c r="F42" i="1" s="1"/>
  <c r="H30" i="1" l="1"/>
  <c r="E27" i="1" l="1"/>
  <c r="E31" i="1" s="1"/>
  <c r="E38" i="1" l="1"/>
  <c r="E40" i="1" s="1"/>
  <c r="E41" i="1" s="1"/>
  <c r="E42" i="1" s="1"/>
  <c r="H25" i="1"/>
  <c r="H27" i="1"/>
  <c r="H31" i="1" l="1"/>
  <c r="D36" i="1" s="1"/>
  <c r="H45" i="1" l="1"/>
  <c r="H36" i="1" l="1"/>
  <c r="G33" i="1" s="1"/>
  <c r="D37" i="1"/>
  <c r="D38" i="1" s="1"/>
  <c r="D40" i="1" s="1"/>
  <c r="D41" i="1" l="1"/>
  <c r="D42" i="1" s="1"/>
  <c r="G34" i="1"/>
  <c r="H33" i="1"/>
  <c r="H37" i="1"/>
  <c r="G38" i="1" l="1"/>
  <c r="G40" i="1" s="1"/>
  <c r="H34" i="1"/>
  <c r="G41" i="1" l="1"/>
  <c r="G42" i="1" s="1"/>
  <c r="H40" i="1"/>
  <c r="H38" i="1"/>
  <c r="H42" i="1" l="1"/>
  <c r="I43" i="1" s="1"/>
  <c r="H41" i="1"/>
  <c r="F43" i="1" l="1"/>
  <c r="F46" i="1" s="1"/>
  <c r="F47" i="1" s="1"/>
  <c r="F48" i="1" s="1"/>
  <c r="F49" i="1" s="1"/>
  <c r="E43" i="1"/>
  <c r="E46" i="1" s="1"/>
  <c r="E47" i="1" s="1"/>
  <c r="E48" i="1" s="1"/>
  <c r="E49" i="1" s="1"/>
  <c r="D43" i="1"/>
  <c r="G43" i="1"/>
  <c r="G46" i="1" s="1"/>
  <c r="G47" i="1" s="1"/>
  <c r="G48" i="1" s="1"/>
  <c r="G49" i="1" s="1"/>
  <c r="D46" i="1" l="1"/>
  <c r="H43" i="1"/>
  <c r="D47" i="1" l="1"/>
  <c r="H46" i="1"/>
  <c r="D48" i="1" l="1"/>
  <c r="H47" i="1"/>
  <c r="D49" i="1" l="1"/>
  <c r="H49" i="1" s="1"/>
  <c r="H48" i="1"/>
</calcChain>
</file>

<file path=xl/sharedStrings.xml><?xml version="1.0" encoding="utf-8"?>
<sst xmlns="http://schemas.openxmlformats.org/spreadsheetml/2006/main" count="64" uniqueCount="59">
  <si>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</si>
  <si>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</si>
  <si>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</si>
  <si>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</si>
  <si>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</si>
  <si>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</si>
  <si>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</si>
  <si>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</si>
  <si>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</si>
  <si>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</si>
  <si>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</si>
  <si>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</si>
  <si>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</si>
  <si>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</si>
  <si>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</si>
  <si>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</si>
  <si>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</si>
  <si>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</si>
  <si>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</si>
  <si>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Приложение Т</t>
  </si>
  <si>
    <t>ПИР</t>
  </si>
  <si>
    <t>СМР</t>
  </si>
  <si>
    <t>d+1</t>
  </si>
  <si>
    <t>d</t>
  </si>
  <si>
    <t>МДС 81-35.2004 п.4.87</t>
  </si>
  <si>
    <t>Перевод остатка в прогнозный уровень цен (с помощью индексов-дефляторов)  (без НДС):</t>
  </si>
  <si>
    <t>Выкатной элемент с вакуумным выключателем</t>
  </si>
  <si>
    <t>GB000051960</t>
  </si>
  <si>
    <t>BB/TEL-6-20/1600</t>
  </si>
  <si>
    <t>Итогого стоимость оборудования и материалов</t>
  </si>
  <si>
    <t>Составлена в ценах по состоянию на 4 кв. 2019 год и прогнозном уровне цен 2021 год</t>
  </si>
  <si>
    <t>ПИР для ПС 4%</t>
  </si>
  <si>
    <t>КО-Инвест 2004 Выпуск 48 энергетическое оборудование</t>
  </si>
  <si>
    <t>Сметный расчет стоимости реализации инвестиционного проекта</t>
  </si>
  <si>
    <t>Общая сметная стоимость,  руб.</t>
  </si>
  <si>
    <t>Сметная стоимость,  руб.</t>
  </si>
  <si>
    <t>письмо Минстроя России №38021-ЮГ/09 от  09.10.2019</t>
  </si>
  <si>
    <t>письмо Минстроя России №50583-ДВ/09 от 25.12.2019.</t>
  </si>
  <si>
    <t>Стоимость оборудования в уровне цен на 01.01.2001 с учетом
Индекса на оборудование на 3 кв. 2019 года -  4,71</t>
  </si>
  <si>
    <t>Стоимость оборудования в уровне цен на 4 кв. 2019 год с учетом Индекса на оборудование на 4 кв. 2019 года -  4,78</t>
  </si>
  <si>
    <t>Методика 421пр (п.172)</t>
  </si>
  <si>
    <t>ВСЕГО стоимость объекта в прогнозных ценах без НДС, руб.</t>
  </si>
  <si>
    <t>ВСЕГО стоимость объекта в прогнозных ценах с НДС, руб.</t>
  </si>
  <si>
    <t>НДС 20%, руб.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</si>
  <si>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</si>
  <si>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</si>
  <si>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</si>
  <si>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Методика 421пр (п.179)</t>
  </si>
  <si>
    <t>Непредвиденные затраты 3%</t>
  </si>
  <si>
    <t>Видекамера IP-камера DS-2DF8236IX-AELW
Цена: 129343,5/1,2/4,71*4,78</t>
  </si>
  <si>
    <t>Пусконаладочные работы 7% от стоимости оборудования</t>
  </si>
  <si>
    <t>Итого с учетом Коэффициент учитывающий общий объем финансовых потребностей по ранее реализованным проектам
0,933193690336353</t>
  </si>
  <si>
    <t>РПБ Дальнереченский РЭС г.Дальнереченск, ул.Светлая,62
7 видеокамер
от стоимости оборудования:
СМР - 218,4%</t>
  </si>
  <si>
    <t>РПБ СП ПЗЭС  г. Лесозаводск, ул. Григоренко, 17 
16 видеокамер
от стоимости оборудования:
СМР - 218,4%</t>
  </si>
  <si>
    <t>РПБ Кировского РЭС  п. Кировский, пер. Лесной, 5-А
9 видеокамер
от стоимости оборудования:
СМР - 218,4%</t>
  </si>
  <si>
    <t>РПБ Спасского РЭС г. Спасск - Дальний, ул. Ангарская 1/1 
13 видеокамер
от стоимости оборудования:
СМР - 218,4%</t>
  </si>
  <si>
    <t>Полигон ГПО  г. Уссурийск, ул. Резервная 22-А
7 видеокамер
от стоимости оборудования:
СМР - 218,4%</t>
  </si>
  <si>
    <t>п.18  ЛСР 02-01-01 в д/с №1 от 25.11.2019 к договору №19-2802 от 17.07.32019.</t>
  </si>
  <si>
    <t>Установка систем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</si>
</sst>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#,##0_ ;\-#,##0\ "/>
    <numFmt numFmtId="172" formatCode="#,##0_);[Red]\(#,##0\)"/>
    <numFmt numFmtId="173" formatCode="#,##0_);\(#,##0\)"/>
    <numFmt numFmtId="174" formatCode="[&lt;=9999999]###\-####;\+#_ \(###\)\ ###\-####"/>
    <numFmt numFmtId="175" formatCode="_-* #,##0.00\ _р_._-;\-* #,##0.00\ _р_._-;_-* &quot;-&quot;??\ _р_._-;_-@_-"/>
    <numFmt numFmtId="176" formatCode="#,##0.0000"/>
  </numFmts>
  <fonts count="66" x14ac:knownFonts="1"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72">
    <xf numFmtId="0" fontId="0" fillId="0" borderId="0"/>
    <xf numFmtId="0" fontId="5" fillId="0" borderId="0"/>
    <xf numFmtId="0" fontId="12" fillId="0" borderId="0"/>
    <xf numFmtId="0" fontId="7" fillId="0" borderId="0"/>
    <xf numFmtId="0" fontId="11" fillId="0" borderId="0"/>
    <xf numFmtId="0" fontId="13" fillId="0" borderId="0"/>
    <xf numFmtId="3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5" fillId="0" borderId="0"/>
    <xf numFmtId="0" fontId="16" fillId="0" borderId="0">
      <alignment horizontal="left" vertical="top"/>
    </xf>
    <xf numFmtId="165" fontId="5" fillId="0" borderId="0" applyFont="0" applyFill="0" applyBorder="0" applyAlignment="0" applyProtection="0"/>
    <xf numFmtId="0" fontId="8" fillId="0" borderId="0">
      <alignment horizontal="right" vertical="top" wrapText="1"/>
    </xf>
    <xf numFmtId="0" fontId="8" fillId="0" borderId="2">
      <alignment horizontal="center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2" applyBorder="0" applyAlignment="0">
      <alignment horizontal="center" wrapText="1"/>
    </xf>
    <xf numFmtId="9" fontId="5" fillId="0" borderId="0" applyFont="0" applyFill="0" applyBorder="0" applyAlignment="0" applyProtection="0"/>
    <xf numFmtId="0" fontId="17" fillId="0" borderId="0"/>
    <xf numFmtId="0" fontId="8" fillId="0" borderId="0">
      <alignment horizontal="center"/>
    </xf>
    <xf numFmtId="164" fontId="5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>
      <alignment horizontal="left" vertical="top"/>
    </xf>
    <xf numFmtId="0" fontId="4" fillId="0" borderId="0"/>
    <xf numFmtId="0" fontId="18" fillId="0" borderId="0"/>
    <xf numFmtId="0" fontId="6" fillId="0" borderId="0"/>
    <xf numFmtId="0" fontId="6" fillId="0" borderId="0"/>
    <xf numFmtId="0" fontId="7" fillId="0" borderId="0"/>
    <xf numFmtId="0" fontId="12" fillId="0" borderId="0"/>
    <xf numFmtId="171" fontId="6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2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172" fontId="21" fillId="0" borderId="0">
      <alignment vertical="top"/>
    </xf>
    <xf numFmtId="0" fontId="20" fillId="0" borderId="0"/>
    <xf numFmtId="172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172" fontId="21" fillId="0" borderId="0">
      <alignment vertical="top"/>
    </xf>
    <xf numFmtId="0" fontId="2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72" fontId="24" fillId="22" borderId="0">
      <alignment vertical="top"/>
    </xf>
    <xf numFmtId="14" fontId="25" fillId="0" borderId="0">
      <alignment vertical="top"/>
    </xf>
    <xf numFmtId="172" fontId="26" fillId="0" borderId="0">
      <alignment vertical="top"/>
    </xf>
    <xf numFmtId="0" fontId="27" fillId="0" borderId="0">
      <alignment vertical="top"/>
    </xf>
    <xf numFmtId="172" fontId="28" fillId="0" borderId="0">
      <alignment vertical="top"/>
    </xf>
    <xf numFmtId="173" fontId="24" fillId="0" borderId="0">
      <alignment vertical="top"/>
    </xf>
    <xf numFmtId="172" fontId="29" fillId="23" borderId="0">
      <alignment horizontal="right" vertical="top"/>
    </xf>
    <xf numFmtId="0" fontId="6" fillId="0" borderId="0"/>
    <xf numFmtId="0" fontId="6" fillId="0" borderId="0"/>
    <xf numFmtId="0" fontId="30" fillId="24" borderId="0"/>
    <xf numFmtId="174" fontId="25" fillId="0" borderId="0">
      <alignment vertical="top"/>
    </xf>
    <xf numFmtId="0" fontId="8" fillId="0" borderId="2">
      <alignment horizontal="center"/>
    </xf>
    <xf numFmtId="0" fontId="5" fillId="0" borderId="0">
      <alignment vertical="top"/>
    </xf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31" fillId="7" borderId="7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32" fillId="13" borderId="8" applyNumberFormat="0" applyAlignment="0" applyProtection="0"/>
    <xf numFmtId="0" fontId="32" fillId="5" borderId="8" applyNumberFormat="0" applyAlignment="0" applyProtection="0"/>
    <xf numFmtId="0" fontId="32" fillId="5" borderId="8" applyNumberFormat="0" applyAlignment="0" applyProtection="0"/>
    <xf numFmtId="0" fontId="32" fillId="5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2" fillId="13" borderId="8" applyNumberFormat="0" applyAlignment="0" applyProtection="0"/>
    <xf numFmtId="0" fontId="33" fillId="13" borderId="7" applyNumberFormat="0" applyAlignment="0" applyProtection="0"/>
    <xf numFmtId="0" fontId="33" fillId="5" borderId="7" applyNumberFormat="0" applyAlignment="0" applyProtection="0"/>
    <xf numFmtId="0" fontId="33" fillId="5" borderId="7" applyNumberFormat="0" applyAlignment="0" applyProtection="0"/>
    <xf numFmtId="0" fontId="33" fillId="5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3" fillId="13" borderId="7" applyNumberFormat="0" applyAlignment="0" applyProtection="0"/>
    <xf numFmtId="0" fontId="34" fillId="0" borderId="0" applyBorder="0">
      <alignment horizontal="center" vertical="center" wrapText="1"/>
    </xf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7" fillId="0" borderId="11" applyNumberFormat="0" applyFill="0" applyAlignment="0" applyProtection="0"/>
    <xf numFmtId="0" fontId="38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14" applyBorder="0">
      <alignment horizontal="center" vertical="center" wrapText="1"/>
    </xf>
    <xf numFmtId="4" fontId="42" fillId="30" borderId="2" applyBorder="0">
      <alignment horizontal="right"/>
    </xf>
    <xf numFmtId="4" fontId="42" fillId="30" borderId="2" applyBorder="0">
      <alignment horizontal="right"/>
    </xf>
    <xf numFmtId="4" fontId="42" fillId="30" borderId="2" applyBorder="0">
      <alignment horizontal="right"/>
    </xf>
    <xf numFmtId="4" fontId="42" fillId="30" borderId="2" applyBorder="0">
      <alignment horizontal="right"/>
    </xf>
    <xf numFmtId="0" fontId="5" fillId="0" borderId="0"/>
    <xf numFmtId="0" fontId="43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44" fillId="31" borderId="17" applyNumberFormat="0" applyAlignment="0" applyProtection="0"/>
    <xf numFmtId="0" fontId="5" fillId="0" borderId="0">
      <alignment vertical="top"/>
    </xf>
    <xf numFmtId="0" fontId="5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4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9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2" fillId="0" borderId="0"/>
    <xf numFmtId="0" fontId="4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2" fillId="0" borderId="0"/>
    <xf numFmtId="0" fontId="22" fillId="0" borderId="0"/>
    <xf numFmtId="0" fontId="19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2" fillId="0" borderId="0"/>
    <xf numFmtId="0" fontId="22" fillId="0" borderId="0"/>
    <xf numFmtId="0" fontId="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2">
      <alignment horizontal="center" wrapText="1"/>
    </xf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9" borderId="18" applyNumberFormat="0" applyFont="0" applyAlignment="0" applyProtection="0"/>
    <xf numFmtId="0" fontId="22" fillId="9" borderId="18" applyNumberFormat="0" applyFont="0" applyAlignment="0" applyProtection="0"/>
    <xf numFmtId="0" fontId="19" fillId="9" borderId="18" applyNumberFormat="0" applyFont="0" applyAlignment="0" applyProtection="0"/>
    <xf numFmtId="0" fontId="19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5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55" fillId="9" borderId="18" applyNumberFormat="0" applyFont="0" applyAlignment="0" applyProtection="0"/>
    <xf numFmtId="0" fontId="22" fillId="9" borderId="18" applyNumberFormat="0" applyFont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2">
      <alignment horizontal="center"/>
    </xf>
    <xf numFmtId="0" fontId="5" fillId="0" borderId="0"/>
    <xf numFmtId="0" fontId="8" fillId="0" borderId="2">
      <alignment horizontal="center" wrapText="1"/>
    </xf>
    <xf numFmtId="0" fontId="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172" fontId="21" fillId="0" borderId="0">
      <alignment vertical="top"/>
    </xf>
    <xf numFmtId="0" fontId="13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2" fillId="32" borderId="0" applyBorder="0">
      <alignment horizontal="right"/>
    </xf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0" fontId="7" fillId="0" borderId="0"/>
    <xf numFmtId="0" fontId="18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73">
    <xf numFmtId="0" fontId="0" fillId="0" borderId="0" xfId="0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9" fillId="0" borderId="2" xfId="1" applyFont="1" applyBorder="1" applyAlignment="1">
      <alignment wrapText="1"/>
    </xf>
    <xf numFmtId="176" fontId="0" fillId="0" borderId="0" xfId="0" applyNumberFormat="1"/>
    <xf numFmtId="0" fontId="9" fillId="0" borderId="2" xfId="1" applyFont="1" applyBorder="1" applyAlignment="1">
      <alignment horizontal="center" wrapText="1"/>
    </xf>
    <xf numFmtId="4" fontId="8" fillId="0" borderId="0" xfId="0" applyNumberFormat="1" applyFont="1"/>
    <xf numFmtId="4" fontId="8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/>
    </xf>
    <xf numFmtId="4" fontId="9" fillId="3" borderId="2" xfId="1" applyNumberFormat="1" applyFont="1" applyFill="1" applyBorder="1" applyAlignment="1">
      <alignment wrapText="1"/>
    </xf>
    <xf numFmtId="4" fontId="8" fillId="0" borderId="0" xfId="0" applyNumberFormat="1" applyFont="1" applyAlignment="1">
      <alignment horizontal="right" vertical="top"/>
    </xf>
    <xf numFmtId="4" fontId="0" fillId="0" borderId="20" xfId="0" applyNumberFormat="1" applyFont="1" applyBorder="1" applyAlignment="1">
      <alignment horizontal="right" vertical="top"/>
    </xf>
    <xf numFmtId="0" fontId="0" fillId="0" borderId="20" xfId="0" applyNumberFormat="1" applyFont="1" applyBorder="1" applyAlignment="1">
      <alignment vertical="top" wrapText="1"/>
    </xf>
    <xf numFmtId="4" fontId="0" fillId="0" borderId="0" xfId="0" applyNumberFormat="1"/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0" fontId="8" fillId="0" borderId="0" xfId="0" applyFont="1" applyFill="1"/>
    <xf numFmtId="0" fontId="60" fillId="0" borderId="0" xfId="0" applyFont="1" applyAlignment="1">
      <alignment horizontal="center" vertical="center"/>
    </xf>
    <xf numFmtId="0" fontId="61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" fontId="8" fillId="2" borderId="2" xfId="1" applyNumberFormat="1" applyFont="1" applyFill="1" applyBorder="1" applyAlignment="1">
      <alignment horizontal="right" vertical="top"/>
    </xf>
    <xf numFmtId="4" fontId="8" fillId="2" borderId="2" xfId="1" applyNumberFormat="1" applyFont="1" applyFill="1" applyBorder="1" applyAlignment="1">
      <alignment horizontal="right" vertical="top" wrapText="1"/>
    </xf>
    <xf numFmtId="0" fontId="63" fillId="3" borderId="0" xfId="1" applyFont="1" applyFill="1"/>
    <xf numFmtId="4" fontId="9" fillId="0" borderId="2" xfId="0" applyNumberFormat="1" applyFont="1" applyBorder="1" applyAlignment="1">
      <alignment horizontal="right" vertical="top" wrapText="1"/>
    </xf>
    <xf numFmtId="0" fontId="9" fillId="0" borderId="0" xfId="0" applyFont="1"/>
    <xf numFmtId="0" fontId="62" fillId="0" borderId="2" xfId="0" applyFont="1" applyFill="1" applyBorder="1" applyAlignment="1">
      <alignment horizontal="left" vertical="top" wrapText="1"/>
    </xf>
    <xf numFmtId="0" fontId="6" fillId="0" borderId="0" xfId="0" applyFont="1"/>
    <xf numFmtId="0" fontId="6" fillId="0" borderId="2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0" xfId="0" applyNumberFormat="1" applyFont="1"/>
    <xf numFmtId="0" fontId="6" fillId="0" borderId="2" xfId="0" applyFont="1" applyBorder="1" applyAlignment="1">
      <alignment horizontal="center" vertical="top"/>
    </xf>
    <xf numFmtId="4" fontId="65" fillId="0" borderId="0" xfId="0" applyNumberFormat="1" applyFont="1"/>
    <xf numFmtId="49" fontId="8" fillId="0" borderId="2" xfId="1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/>
    </xf>
    <xf numFmtId="4" fontId="63" fillId="3" borderId="0" xfId="1" applyNumberFormat="1" applyFont="1" applyFill="1"/>
    <xf numFmtId="0" fontId="8" fillId="0" borderId="6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 wrapText="1"/>
    </xf>
    <xf numFmtId="49" fontId="6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6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0" xfId="0" applyNumberFormat="1" applyFont="1" applyBorder="1" applyAlignment="1">
      <alignment vertical="top" wrapText="1" indent="10"/>
    </xf>
    <xf numFmtId="0" fontId="0" fillId="0" borderId="20" xfId="0" applyNumberFormat="1" applyFont="1" applyBorder="1" applyAlignment="1">
      <alignment vertical="top" wrapText="1"/>
    </xf>
    <xf numFmtId="0" fontId="9" fillId="0" borderId="3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9" fillId="0" borderId="5" xfId="1" applyFont="1" applyBorder="1" applyAlignment="1">
      <alignment horizontal="left" wrapText="1"/>
    </xf>
    <xf numFmtId="0" fontId="9" fillId="3" borderId="3" xfId="1" applyFont="1" applyFill="1" applyBorder="1" applyAlignment="1">
      <alignment horizontal="right" wrapText="1"/>
    </xf>
    <xf numFmtId="0" fontId="9" fillId="3" borderId="4" xfId="1" applyFont="1" applyFill="1" applyBorder="1" applyAlignment="1">
      <alignment horizontal="right" wrapText="1"/>
    </xf>
    <xf numFmtId="0" fontId="9" fillId="3" borderId="5" xfId="1" applyFont="1" applyFill="1" applyBorder="1" applyAlignment="1">
      <alignment horizontal="right" wrapText="1"/>
    </xf>
    <xf numFmtId="0" fontId="60" fillId="0" borderId="1" xfId="0" applyFont="1" applyBorder="1" applyAlignment="1">
      <alignment horizontal="center" vertical="center" wrapText="1"/>
    </xf>
  </cellXfs>
  <cellStyles count="972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4" xfId="20"/>
    <cellStyle name="Обычный 3 5" xfId="21"/>
    <cellStyle name="Обычный 3 5 2" xfId="22"/>
    <cellStyle name="Обычный 3 5 2 2" xfId="971"/>
    <cellStyle name="Обычный 3 6" xfId="16"/>
    <cellStyle name="Обычный 3 7" xfId="41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6"/>
  <sheetViews>
    <sheetView showGridLines="0" tabSelected="1" view="pageBreakPreview" topLeftCell="A3" zoomScaleNormal="85" zoomScaleSheetLayoutView="100" workbookViewId="0">
      <selection activeCell="A5" sqref="A5:H5"/>
    </sheetView>
  </sheetViews>
  <sheetFormatPr defaultRowHeight="12.75" outlineLevelRow="5" x14ac:dyDescent="0.2"/>
  <cols>
    <col min="1" max="1" width="5.85546875" style="1" customWidth="1"/>
    <col min="2" max="2" width="21.140625" style="2" customWidth="1"/>
    <col min="3" max="3" width="57.7109375" style="2" customWidth="1"/>
    <col min="4" max="4" width="13.28515625" style="6" customWidth="1"/>
    <col min="5" max="7" width="14.42578125" style="6" customWidth="1"/>
    <col min="8" max="8" width="16.42578125" style="6" customWidth="1"/>
    <col min="9" max="9" width="12" style="5" hidden="1" customWidth="1"/>
    <col min="10" max="11" width="14.5703125" style="5" customWidth="1"/>
    <col min="12" max="12" width="17.5703125" style="5" customWidth="1"/>
    <col min="13" max="13" width="9.140625" style="5" customWidth="1"/>
    <col min="14" max="14" width="12" style="5" bestFit="1" customWidth="1"/>
    <col min="15" max="16384" width="9.140625" style="5"/>
  </cols>
  <sheetData>
    <row r="1" spans="1:8" hidden="1" x14ac:dyDescent="0.2">
      <c r="D1" s="3"/>
      <c r="E1" s="3"/>
      <c r="F1" s="3"/>
      <c r="G1" s="3"/>
      <c r="H1" s="4" t="s">
        <v>19</v>
      </c>
    </row>
    <row r="2" spans="1:8" hidden="1" x14ac:dyDescent="0.2">
      <c r="G2" s="3"/>
      <c r="H2" s="3"/>
    </row>
    <row r="3" spans="1:8" ht="18.75" x14ac:dyDescent="0.2">
      <c r="D3" s="31" t="s">
        <v>33</v>
      </c>
      <c r="F3" s="3"/>
      <c r="G3" s="3"/>
      <c r="H3" s="3"/>
    </row>
    <row r="4" spans="1:8" x14ac:dyDescent="0.2">
      <c r="D4" s="7"/>
      <c r="F4" s="3"/>
      <c r="G4" s="3"/>
      <c r="H4" s="3"/>
    </row>
    <row r="5" spans="1:8" ht="30" customHeight="1" x14ac:dyDescent="0.2">
      <c r="A5" s="72" t="s">
        <v>58</v>
      </c>
      <c r="B5" s="72"/>
      <c r="C5" s="72"/>
      <c r="D5" s="72"/>
      <c r="E5" s="72"/>
      <c r="F5" s="72"/>
      <c r="G5" s="72"/>
      <c r="H5" s="72"/>
    </row>
    <row r="6" spans="1:8" x14ac:dyDescent="0.2">
      <c r="D6" s="8" t="s">
        <v>0</v>
      </c>
      <c r="F6" s="3"/>
      <c r="G6" s="3"/>
      <c r="H6" s="3"/>
    </row>
    <row r="7" spans="1:8" x14ac:dyDescent="0.2">
      <c r="H7" s="3"/>
    </row>
    <row r="8" spans="1:8" x14ac:dyDescent="0.2">
      <c r="B8" s="2" t="s">
        <v>30</v>
      </c>
      <c r="D8" s="7"/>
      <c r="E8" s="3"/>
      <c r="F8" s="3"/>
      <c r="G8" s="3"/>
      <c r="H8" s="3"/>
    </row>
    <row r="9" spans="1:8" x14ac:dyDescent="0.2">
      <c r="D9" s="7"/>
      <c r="E9" s="3"/>
      <c r="F9" s="3"/>
      <c r="G9" s="3"/>
      <c r="H9" s="3"/>
    </row>
    <row r="10" spans="1:8" ht="12.75" customHeight="1" x14ac:dyDescent="0.2">
      <c r="A10" s="57" t="s">
        <v>1</v>
      </c>
      <c r="B10" s="58" t="s">
        <v>4</v>
      </c>
      <c r="C10" s="58" t="s">
        <v>5</v>
      </c>
      <c r="D10" s="59" t="s">
        <v>35</v>
      </c>
      <c r="E10" s="59"/>
      <c r="F10" s="59"/>
      <c r="G10" s="59"/>
      <c r="H10" s="57" t="s">
        <v>34</v>
      </c>
    </row>
    <row r="11" spans="1:8" x14ac:dyDescent="0.2">
      <c r="A11" s="57"/>
      <c r="B11" s="58"/>
      <c r="C11" s="58"/>
      <c r="D11" s="57" t="s">
        <v>20</v>
      </c>
      <c r="E11" s="57" t="s">
        <v>21</v>
      </c>
      <c r="F11" s="57" t="s">
        <v>2</v>
      </c>
      <c r="G11" s="57" t="s">
        <v>3</v>
      </c>
      <c r="H11" s="57"/>
    </row>
    <row r="12" spans="1:8" x14ac:dyDescent="0.2">
      <c r="A12" s="57"/>
      <c r="B12" s="58"/>
      <c r="C12" s="58"/>
      <c r="D12" s="57"/>
      <c r="E12" s="57"/>
      <c r="F12" s="57"/>
      <c r="G12" s="57"/>
      <c r="H12" s="57"/>
    </row>
    <row r="13" spans="1:8" x14ac:dyDescent="0.2">
      <c r="A13" s="57"/>
      <c r="B13" s="58"/>
      <c r="C13" s="58"/>
      <c r="D13" s="57"/>
      <c r="E13" s="57"/>
      <c r="F13" s="57"/>
      <c r="G13" s="57"/>
      <c r="H13" s="57"/>
    </row>
    <row r="14" spans="1:8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x14ac:dyDescent="0.2">
      <c r="A15" s="55" t="s">
        <v>6</v>
      </c>
      <c r="B15" s="56"/>
      <c r="C15" s="56"/>
      <c r="D15" s="56"/>
      <c r="E15" s="56"/>
      <c r="F15" s="56"/>
      <c r="G15" s="56"/>
      <c r="H15" s="56"/>
    </row>
    <row r="16" spans="1:8" s="30" customFormat="1" ht="51" x14ac:dyDescent="0.2">
      <c r="A16" s="50">
        <v>1</v>
      </c>
      <c r="B16" s="28" t="s">
        <v>57</v>
      </c>
      <c r="C16" s="40" t="s">
        <v>49</v>
      </c>
      <c r="D16" s="28"/>
      <c r="E16" s="28"/>
      <c r="F16" s="29">
        <f>34443.5/1.2</f>
        <v>28702.916666666668</v>
      </c>
      <c r="G16" s="28"/>
      <c r="H16" s="29">
        <f t="shared" ref="H16:H18" si="0">SUM(D16:G16)</f>
        <v>28702.916666666668</v>
      </c>
    </row>
    <row r="17" spans="1:9" s="30" customFormat="1" ht="38.25" x14ac:dyDescent="0.2">
      <c r="A17" s="51"/>
      <c r="B17" s="28" t="s">
        <v>36</v>
      </c>
      <c r="C17" s="28" t="s">
        <v>38</v>
      </c>
      <c r="D17" s="28"/>
      <c r="E17" s="28"/>
      <c r="F17" s="29">
        <f>F16/4.71</f>
        <v>6094.0375088464261</v>
      </c>
      <c r="G17" s="28"/>
      <c r="H17" s="29">
        <f t="shared" si="0"/>
        <v>6094.0375088464261</v>
      </c>
    </row>
    <row r="18" spans="1:9" s="30" customFormat="1" ht="38.25" x14ac:dyDescent="0.2">
      <c r="A18" s="51"/>
      <c r="B18" s="28" t="s">
        <v>37</v>
      </c>
      <c r="C18" s="28" t="s">
        <v>39</v>
      </c>
      <c r="D18" s="28"/>
      <c r="E18" s="28"/>
      <c r="F18" s="29">
        <f>F17*4.78</f>
        <v>29129.49929228592</v>
      </c>
      <c r="G18" s="28"/>
      <c r="H18" s="29">
        <f t="shared" si="0"/>
        <v>29129.49929228592</v>
      </c>
    </row>
    <row r="19" spans="1:9" s="39" customFormat="1" x14ac:dyDescent="0.2">
      <c r="A19" s="52"/>
      <c r="B19" s="33"/>
      <c r="C19" s="33" t="s">
        <v>29</v>
      </c>
      <c r="D19" s="33"/>
      <c r="E19" s="33"/>
      <c r="F19" s="38">
        <f>F18</f>
        <v>29129.49929228592</v>
      </c>
      <c r="G19" s="33"/>
      <c r="H19" s="38">
        <f>SUM(D19:G19)</f>
        <v>29129.49929228592</v>
      </c>
    </row>
    <row r="20" spans="1:9" ht="51" x14ac:dyDescent="0.2">
      <c r="A20" s="27">
        <v>2</v>
      </c>
      <c r="B20" s="12" t="s">
        <v>32</v>
      </c>
      <c r="C20" s="12" t="s">
        <v>52</v>
      </c>
      <c r="D20" s="13"/>
      <c r="E20" s="20">
        <f>$F$19*I20*7</f>
        <v>445331.78518046718</v>
      </c>
      <c r="F20" s="20">
        <f>$F$19*7</f>
        <v>203906.49504600145</v>
      </c>
      <c r="G20" s="21"/>
      <c r="H20" s="20">
        <f>SUM(D20:G20)</f>
        <v>649238.28022646857</v>
      </c>
      <c r="I20" s="5">
        <f>(225.4-7)/100</f>
        <v>2.1840000000000002</v>
      </c>
    </row>
    <row r="21" spans="1:9" ht="51" x14ac:dyDescent="0.2">
      <c r="A21" s="27">
        <v>3</v>
      </c>
      <c r="B21" s="12" t="s">
        <v>32</v>
      </c>
      <c r="C21" s="12" t="s">
        <v>53</v>
      </c>
      <c r="D21" s="13"/>
      <c r="E21" s="20">
        <f>$F$19*I20*16</f>
        <v>1017901.2232696393</v>
      </c>
      <c r="F21" s="20">
        <f>$F$19*16</f>
        <v>466071.98867657472</v>
      </c>
      <c r="G21" s="21"/>
      <c r="H21" s="20">
        <f t="shared" ref="H21:H24" si="1">SUM(D21:G21)</f>
        <v>1483973.2119462141</v>
      </c>
    </row>
    <row r="22" spans="1:9" ht="51" x14ac:dyDescent="0.2">
      <c r="A22" s="27">
        <v>4</v>
      </c>
      <c r="B22" s="12" t="s">
        <v>32</v>
      </c>
      <c r="C22" s="12" t="s">
        <v>54</v>
      </c>
      <c r="D22" s="13"/>
      <c r="E22" s="20">
        <f>$F$19*I20*9</f>
        <v>572569.43808917212</v>
      </c>
      <c r="F22" s="20">
        <f>$F$19*9</f>
        <v>262165.49363057327</v>
      </c>
      <c r="G22" s="21"/>
      <c r="H22" s="20">
        <f t="shared" si="1"/>
        <v>834734.93171974539</v>
      </c>
    </row>
    <row r="23" spans="1:9" ht="51" x14ac:dyDescent="0.2">
      <c r="A23" s="27">
        <v>5</v>
      </c>
      <c r="B23" s="12" t="s">
        <v>32</v>
      </c>
      <c r="C23" s="12" t="s">
        <v>55</v>
      </c>
      <c r="D23" s="13"/>
      <c r="E23" s="20">
        <f>$F$19*I20*13</f>
        <v>827044.74390658189</v>
      </c>
      <c r="F23" s="20">
        <f>$F$19*13</f>
        <v>378683.49079971696</v>
      </c>
      <c r="G23" s="21"/>
      <c r="H23" s="20">
        <f t="shared" si="1"/>
        <v>1205728.2347062989</v>
      </c>
    </row>
    <row r="24" spans="1:9" ht="51" x14ac:dyDescent="0.2">
      <c r="A24" s="27">
        <v>6</v>
      </c>
      <c r="B24" s="12" t="s">
        <v>32</v>
      </c>
      <c r="C24" s="12" t="s">
        <v>56</v>
      </c>
      <c r="D24" s="13"/>
      <c r="E24" s="20">
        <f>$F$19*I20*7</f>
        <v>445331.78518046718</v>
      </c>
      <c r="F24" s="20">
        <f t="shared" ref="F24" si="2">$F$19*7</f>
        <v>203906.49504600145</v>
      </c>
      <c r="G24" s="21"/>
      <c r="H24" s="20">
        <f t="shared" si="1"/>
        <v>649238.28022646857</v>
      </c>
    </row>
    <row r="25" spans="1:9" x14ac:dyDescent="0.2">
      <c r="A25" s="15"/>
      <c r="B25" s="60" t="s">
        <v>7</v>
      </c>
      <c r="C25" s="61"/>
      <c r="D25" s="13">
        <f>D23+D21</f>
        <v>0</v>
      </c>
      <c r="E25" s="21">
        <f>E20+E21+E22+E23+E24</f>
        <v>3308178.9756263276</v>
      </c>
      <c r="F25" s="21">
        <f>F20+F21+F22+F23+F24</f>
        <v>1514733.9631988679</v>
      </c>
      <c r="G25" s="21">
        <f t="shared" ref="G25" si="3">G23+G21</f>
        <v>0</v>
      </c>
      <c r="H25" s="20">
        <f>SUM(D25:G25)</f>
        <v>4822912.9388251957</v>
      </c>
      <c r="I25" s="19"/>
    </row>
    <row r="26" spans="1:9" x14ac:dyDescent="0.2">
      <c r="A26" s="55" t="s">
        <v>8</v>
      </c>
      <c r="B26" s="56"/>
      <c r="C26" s="56"/>
      <c r="D26" s="56"/>
      <c r="E26" s="56"/>
      <c r="F26" s="56"/>
      <c r="G26" s="56"/>
      <c r="H26" s="56"/>
    </row>
    <row r="27" spans="1:9" x14ac:dyDescent="0.2">
      <c r="A27" s="15"/>
      <c r="B27" s="60" t="s">
        <v>9</v>
      </c>
      <c r="C27" s="61"/>
      <c r="D27" s="13">
        <f>D25</f>
        <v>0</v>
      </c>
      <c r="E27" s="21">
        <f t="shared" ref="E27:G27" si="4">E25</f>
        <v>3308178.9756263276</v>
      </c>
      <c r="F27" s="21">
        <f t="shared" si="4"/>
        <v>1514733.9631988679</v>
      </c>
      <c r="G27" s="21">
        <f t="shared" si="4"/>
        <v>0</v>
      </c>
      <c r="H27" s="20">
        <f>SUM(D27:G27)</f>
        <v>4822912.9388251957</v>
      </c>
    </row>
    <row r="28" spans="1:9" x14ac:dyDescent="0.2">
      <c r="A28" s="55" t="s">
        <v>10</v>
      </c>
      <c r="B28" s="56"/>
      <c r="C28" s="56"/>
      <c r="D28" s="56"/>
      <c r="E28" s="56"/>
      <c r="F28" s="56"/>
      <c r="G28" s="56"/>
      <c r="H28" s="56"/>
    </row>
    <row r="29" spans="1:9" ht="38.25" x14ac:dyDescent="0.2">
      <c r="A29" s="33"/>
      <c r="B29" s="12" t="s">
        <v>32</v>
      </c>
      <c r="C29" s="34" t="s">
        <v>50</v>
      </c>
      <c r="D29" s="34"/>
      <c r="E29" s="34"/>
      <c r="F29" s="34"/>
      <c r="G29" s="20">
        <f>F27*7/100</f>
        <v>106031.37742392074</v>
      </c>
      <c r="H29" s="20">
        <f>G29</f>
        <v>106031.37742392074</v>
      </c>
    </row>
    <row r="30" spans="1:9" x14ac:dyDescent="0.2">
      <c r="A30" s="15"/>
      <c r="B30" s="60" t="s">
        <v>11</v>
      </c>
      <c r="C30" s="61"/>
      <c r="D30" s="21"/>
      <c r="E30" s="21"/>
      <c r="F30" s="21"/>
      <c r="G30" s="21">
        <f>G29</f>
        <v>106031.37742392074</v>
      </c>
      <c r="H30" s="20">
        <f t="shared" ref="H30" si="5">SUM(D30:G30)</f>
        <v>106031.37742392074</v>
      </c>
    </row>
    <row r="31" spans="1:9" x14ac:dyDescent="0.2">
      <c r="A31" s="15"/>
      <c r="B31" s="60" t="s">
        <v>12</v>
      </c>
      <c r="C31" s="61"/>
      <c r="D31" s="21">
        <f>D27+D30</f>
        <v>0</v>
      </c>
      <c r="E31" s="21">
        <f>E30+E27</f>
        <v>3308178.9756263276</v>
      </c>
      <c r="F31" s="21">
        <f>F27+F30</f>
        <v>1514733.9631988679</v>
      </c>
      <c r="G31" s="21">
        <f>G27+G30</f>
        <v>106031.37742392074</v>
      </c>
      <c r="H31" s="20">
        <f>SUM(D31:G31)</f>
        <v>4928944.3162491163</v>
      </c>
    </row>
    <row r="32" spans="1:9" x14ac:dyDescent="0.2">
      <c r="A32" s="55" t="s">
        <v>13</v>
      </c>
      <c r="B32" s="56"/>
      <c r="C32" s="56"/>
      <c r="D32" s="56"/>
      <c r="E32" s="56"/>
      <c r="F32" s="56"/>
      <c r="G32" s="56"/>
      <c r="H32" s="56"/>
    </row>
    <row r="33" spans="1:11" hidden="1" x14ac:dyDescent="0.2">
      <c r="A33" s="11">
        <v>9</v>
      </c>
      <c r="B33" s="12" t="s">
        <v>24</v>
      </c>
      <c r="C33" s="12" t="s">
        <v>14</v>
      </c>
      <c r="D33" s="13"/>
      <c r="E33" s="13"/>
      <c r="F33" s="13"/>
      <c r="G33" s="20">
        <f>(H31+H36)*4/100*0</f>
        <v>0</v>
      </c>
      <c r="H33" s="14">
        <f>SUM(D33:G33)</f>
        <v>0</v>
      </c>
    </row>
    <row r="34" spans="1:11" x14ac:dyDescent="0.2">
      <c r="A34" s="15"/>
      <c r="B34" s="60" t="s">
        <v>15</v>
      </c>
      <c r="C34" s="61"/>
      <c r="D34" s="13">
        <f>SUM(D33:D33)</f>
        <v>0</v>
      </c>
      <c r="E34" s="13">
        <f>SUM(E33:E33)</f>
        <v>0</v>
      </c>
      <c r="F34" s="13">
        <f>SUM(F33:F33)</f>
        <v>0</v>
      </c>
      <c r="G34" s="21">
        <f>G33</f>
        <v>0</v>
      </c>
      <c r="H34" s="14">
        <f t="shared" ref="H34" si="6">SUM(D34:G34)</f>
        <v>0</v>
      </c>
    </row>
    <row r="35" spans="1:11" x14ac:dyDescent="0.2">
      <c r="A35" s="55" t="s">
        <v>16</v>
      </c>
      <c r="B35" s="56"/>
      <c r="C35" s="56"/>
      <c r="D35" s="56"/>
      <c r="E35" s="56"/>
      <c r="F35" s="56"/>
      <c r="G35" s="56"/>
      <c r="H35" s="56"/>
    </row>
    <row r="36" spans="1:11" x14ac:dyDescent="0.2">
      <c r="A36" s="11">
        <v>8</v>
      </c>
      <c r="B36" s="12" t="s">
        <v>40</v>
      </c>
      <c r="C36" s="12" t="s">
        <v>31</v>
      </c>
      <c r="D36" s="20">
        <f>H31*4/100</f>
        <v>197157.77264996467</v>
      </c>
      <c r="E36" s="21"/>
      <c r="F36" s="21"/>
      <c r="G36" s="21"/>
      <c r="H36" s="20">
        <f>SUM(D36:G36)</f>
        <v>197157.77264996467</v>
      </c>
    </row>
    <row r="37" spans="1:11" x14ac:dyDescent="0.2">
      <c r="A37" s="15"/>
      <c r="B37" s="60" t="s">
        <v>17</v>
      </c>
      <c r="C37" s="61"/>
      <c r="D37" s="20">
        <f>D36</f>
        <v>197157.77264996467</v>
      </c>
      <c r="E37" s="20">
        <f>SUM(E36:E36)</f>
        <v>0</v>
      </c>
      <c r="F37" s="20">
        <f>SUM(F36:F36)</f>
        <v>0</v>
      </c>
      <c r="G37" s="20">
        <f>SUM(G36:G36)</f>
        <v>0</v>
      </c>
      <c r="H37" s="20">
        <f t="shared" ref="H37" si="7">SUM(D37:G37)</f>
        <v>197157.77264996467</v>
      </c>
    </row>
    <row r="38" spans="1:11" x14ac:dyDescent="0.2">
      <c r="A38" s="15"/>
      <c r="B38" s="60" t="s">
        <v>18</v>
      </c>
      <c r="C38" s="61"/>
      <c r="D38" s="20">
        <f>D37+D34+D31</f>
        <v>197157.77264996467</v>
      </c>
      <c r="E38" s="20">
        <f>E37+E34+E31</f>
        <v>3308178.9756263276</v>
      </c>
      <c r="F38" s="20">
        <f>F37+F34+F31</f>
        <v>1514733.9631988679</v>
      </c>
      <c r="G38" s="20">
        <f>G37+G34+G31</f>
        <v>106031.37742392074</v>
      </c>
      <c r="H38" s="20">
        <f>SUM(D38:G38)</f>
        <v>5126102.0888990806</v>
      </c>
    </row>
    <row r="39" spans="1:11" s="41" customFormat="1" ht="17.25" customHeight="1" x14ac:dyDescent="0.2">
      <c r="A39" s="62" t="s">
        <v>44</v>
      </c>
      <c r="B39" s="63"/>
      <c r="C39" s="63"/>
      <c r="D39" s="63"/>
      <c r="E39" s="63"/>
      <c r="F39" s="63"/>
      <c r="G39" s="63"/>
      <c r="H39" s="63"/>
    </row>
    <row r="40" spans="1:11" s="41" customFormat="1" x14ac:dyDescent="0.2">
      <c r="A40" s="42">
        <v>9</v>
      </c>
      <c r="B40" s="47" t="s">
        <v>47</v>
      </c>
      <c r="C40" s="47" t="s">
        <v>48</v>
      </c>
      <c r="D40" s="48">
        <f>D38*3/100</f>
        <v>5914.7331794989404</v>
      </c>
      <c r="E40" s="48">
        <f t="shared" ref="E40:G40" si="8">E38*3/100</f>
        <v>99245.369268789829</v>
      </c>
      <c r="F40" s="48">
        <f t="shared" si="8"/>
        <v>45442.018895966037</v>
      </c>
      <c r="G40" s="48">
        <f t="shared" si="8"/>
        <v>3180.9413227176224</v>
      </c>
      <c r="H40" s="43">
        <f>SUM(D40:G40)</f>
        <v>153783.06266697243</v>
      </c>
      <c r="I40" s="44"/>
      <c r="J40" s="44"/>
      <c r="K40" s="44"/>
    </row>
    <row r="41" spans="1:11" s="41" customFormat="1" x14ac:dyDescent="0.2">
      <c r="A41" s="45"/>
      <c r="B41" s="53" t="s">
        <v>45</v>
      </c>
      <c r="C41" s="54"/>
      <c r="D41" s="48">
        <f>D40</f>
        <v>5914.7331794989404</v>
      </c>
      <c r="E41" s="48">
        <f t="shared" ref="E41:G41" si="9">E40</f>
        <v>99245.369268789829</v>
      </c>
      <c r="F41" s="48">
        <f t="shared" si="9"/>
        <v>45442.018895966037</v>
      </c>
      <c r="G41" s="48">
        <f t="shared" si="9"/>
        <v>3180.9413227176224</v>
      </c>
      <c r="H41" s="43">
        <f>SUM(D41:G41)</f>
        <v>153783.06266697243</v>
      </c>
    </row>
    <row r="42" spans="1:11" s="41" customFormat="1" x14ac:dyDescent="0.2">
      <c r="A42" s="45"/>
      <c r="B42" s="53" t="s">
        <v>46</v>
      </c>
      <c r="C42" s="54"/>
      <c r="D42" s="48">
        <f>D41+D38</f>
        <v>203072.5058294636</v>
      </c>
      <c r="E42" s="48">
        <f t="shared" ref="E42:G42" si="10">E41+E38</f>
        <v>3407424.3448951175</v>
      </c>
      <c r="F42" s="48">
        <f t="shared" si="10"/>
        <v>1560175.9820948339</v>
      </c>
      <c r="G42" s="48">
        <f t="shared" si="10"/>
        <v>109212.31874663837</v>
      </c>
      <c r="H42" s="43">
        <f>SUM(D42:G42)</f>
        <v>5279885.1515660537</v>
      </c>
      <c r="I42" s="46">
        <f>I47/C46/C45</f>
        <v>4927155.5091420421</v>
      </c>
    </row>
    <row r="43" spans="1:11" s="41" customFormat="1" ht="43.5" customHeight="1" x14ac:dyDescent="0.2">
      <c r="A43" s="45"/>
      <c r="B43" s="53" t="s">
        <v>51</v>
      </c>
      <c r="C43" s="54"/>
      <c r="D43" s="48">
        <f>ROUND(D42*$I$43,5)</f>
        <v>189505.98112000001</v>
      </c>
      <c r="E43" s="48">
        <f t="shared" ref="E43:G43" si="11">ROUND(E42*$I$43,5)</f>
        <v>3179786.8989499998</v>
      </c>
      <c r="F43" s="48">
        <f t="shared" si="11"/>
        <v>1455946.38231</v>
      </c>
      <c r="G43" s="48">
        <f t="shared" si="11"/>
        <v>101916.24675999999</v>
      </c>
      <c r="H43" s="43">
        <f>SUM(D43:G43)</f>
        <v>4927155.5091399997</v>
      </c>
      <c r="I43" s="46">
        <f>I42/H42</f>
        <v>0.93319369033635335</v>
      </c>
    </row>
    <row r="44" spans="1:11" ht="12.75" customHeight="1" x14ac:dyDescent="0.2">
      <c r="A44" s="66" t="s">
        <v>25</v>
      </c>
      <c r="B44" s="67"/>
      <c r="C44" s="67"/>
      <c r="D44" s="67"/>
      <c r="E44" s="67"/>
      <c r="F44" s="67"/>
      <c r="G44" s="67"/>
      <c r="H44" s="68"/>
    </row>
    <row r="45" spans="1:11" ht="12.75" customHeight="1" x14ac:dyDescent="0.2">
      <c r="A45" s="18" t="s">
        <v>23</v>
      </c>
      <c r="B45" s="16">
        <v>2020</v>
      </c>
      <c r="C45" s="32">
        <v>1.0620000000000001</v>
      </c>
      <c r="D45" s="35">
        <v>0</v>
      </c>
      <c r="E45" s="35">
        <v>0</v>
      </c>
      <c r="F45" s="35">
        <v>0</v>
      </c>
      <c r="G45" s="35">
        <v>0</v>
      </c>
      <c r="H45" s="36">
        <f t="shared" ref="H45" si="12">D45+E45+F45+G45</f>
        <v>0</v>
      </c>
    </row>
    <row r="46" spans="1:11" ht="12.75" customHeight="1" x14ac:dyDescent="0.2">
      <c r="A46" s="18" t="s">
        <v>22</v>
      </c>
      <c r="B46" s="16">
        <v>2021</v>
      </c>
      <c r="C46" s="32">
        <v>1.0509999999999999</v>
      </c>
      <c r="D46" s="35">
        <f>ROUND(D43*$C$45*$C$46,2)+0.01</f>
        <v>211519.38</v>
      </c>
      <c r="E46" s="35">
        <f t="shared" ref="E46:G46" si="13">ROUND(E43*$C$45*$C$46,2)</f>
        <v>3549157.3</v>
      </c>
      <c r="F46" s="35">
        <f t="shared" si="13"/>
        <v>1625072.03</v>
      </c>
      <c r="G46" s="35">
        <f t="shared" si="13"/>
        <v>113755.04</v>
      </c>
      <c r="H46" s="36">
        <f>D46+E46+F46+G46</f>
        <v>5499503.75</v>
      </c>
    </row>
    <row r="47" spans="1:11" s="37" customFormat="1" x14ac:dyDescent="0.2">
      <c r="A47" s="69" t="s">
        <v>41</v>
      </c>
      <c r="B47" s="70"/>
      <c r="C47" s="71"/>
      <c r="D47" s="22">
        <f>ROUND(SUM(D45:D46),5)</f>
        <v>211519.38</v>
      </c>
      <c r="E47" s="22">
        <f>ROUND(SUM(E45:E46),5)</f>
        <v>3549157.3</v>
      </c>
      <c r="F47" s="22">
        <f>ROUND(SUM(F45:F46),5)</f>
        <v>1625072.03</v>
      </c>
      <c r="G47" s="22">
        <f>ROUND(SUM(G45:G46),5)</f>
        <v>113755.04</v>
      </c>
      <c r="H47" s="22">
        <f>D47+E47+F47+G47</f>
        <v>5499503.75</v>
      </c>
      <c r="I47" s="49">
        <v>5499503.7473949995</v>
      </c>
    </row>
    <row r="48" spans="1:11" s="37" customFormat="1" x14ac:dyDescent="0.2">
      <c r="A48" s="69" t="s">
        <v>43</v>
      </c>
      <c r="B48" s="70"/>
      <c r="C48" s="71"/>
      <c r="D48" s="22">
        <f>D47*0.2</f>
        <v>42303.876000000004</v>
      </c>
      <c r="E48" s="22">
        <f t="shared" ref="E48:G48" si="14">E47*0.2</f>
        <v>709831.46</v>
      </c>
      <c r="F48" s="22">
        <f t="shared" si="14"/>
        <v>325014.40600000002</v>
      </c>
      <c r="G48" s="22">
        <f t="shared" si="14"/>
        <v>22751.008000000002</v>
      </c>
      <c r="H48" s="22">
        <f t="shared" ref="H48:H49" si="15">D48+E48+F48+G48</f>
        <v>1099900.75</v>
      </c>
      <c r="I48" s="49"/>
    </row>
    <row r="49" spans="1:11" s="37" customFormat="1" x14ac:dyDescent="0.2">
      <c r="A49" s="69" t="s">
        <v>42</v>
      </c>
      <c r="B49" s="70"/>
      <c r="C49" s="71"/>
      <c r="D49" s="22">
        <f>D48+D47</f>
        <v>253823.25599999999</v>
      </c>
      <c r="E49" s="22">
        <f t="shared" ref="E49:G49" si="16">E48+E47</f>
        <v>4258988.76</v>
      </c>
      <c r="F49" s="22">
        <f t="shared" si="16"/>
        <v>1950086.436</v>
      </c>
      <c r="G49" s="22">
        <f t="shared" si="16"/>
        <v>136506.04800000001</v>
      </c>
      <c r="H49" s="22">
        <f t="shared" si="15"/>
        <v>6599404.5</v>
      </c>
      <c r="I49" s="49"/>
    </row>
    <row r="51" spans="1:11" x14ac:dyDescent="0.2">
      <c r="I51" s="41"/>
    </row>
    <row r="54" spans="1:11" x14ac:dyDescent="0.2">
      <c r="F54" s="23"/>
    </row>
    <row r="55" spans="1:11" customFormat="1" ht="11.25" hidden="1" customHeight="1" outlineLevel="5" x14ac:dyDescent="0.2">
      <c r="A55" s="64" t="s">
        <v>26</v>
      </c>
      <c r="B55" s="64"/>
      <c r="C55" s="64"/>
      <c r="D55" s="64"/>
      <c r="E55" s="64"/>
      <c r="F55" s="65" t="s">
        <v>27</v>
      </c>
      <c r="G55" s="65"/>
      <c r="H55" s="25" t="s">
        <v>28</v>
      </c>
      <c r="I55" s="24">
        <v>512799.84</v>
      </c>
      <c r="J55" s="24">
        <v>512799.84</v>
      </c>
      <c r="K55" s="26">
        <f>J55/1.2</f>
        <v>427333.2</v>
      </c>
    </row>
    <row r="56" spans="1:11" collapsed="1" x14ac:dyDescent="0.2"/>
  </sheetData>
  <mergeCells count="33">
    <mergeCell ref="A5:H5"/>
    <mergeCell ref="A47:C47"/>
    <mergeCell ref="A49:C49"/>
    <mergeCell ref="B31:C31"/>
    <mergeCell ref="B38:C38"/>
    <mergeCell ref="B25:C25"/>
    <mergeCell ref="A26:H26"/>
    <mergeCell ref="B27:C27"/>
    <mergeCell ref="A28:H28"/>
    <mergeCell ref="B30:C30"/>
    <mergeCell ref="B34:C34"/>
    <mergeCell ref="A35:H35"/>
    <mergeCell ref="A55:E55"/>
    <mergeCell ref="F55:G55"/>
    <mergeCell ref="A44:H44"/>
    <mergeCell ref="A48:C48"/>
    <mergeCell ref="B41:C41"/>
    <mergeCell ref="A16:A19"/>
    <mergeCell ref="B42:C42"/>
    <mergeCell ref="B43:C43"/>
    <mergeCell ref="A15:H15"/>
    <mergeCell ref="H10:H13"/>
    <mergeCell ref="A10:A13"/>
    <mergeCell ref="B10:B13"/>
    <mergeCell ref="C10:C13"/>
    <mergeCell ref="D11:D13"/>
    <mergeCell ref="D10:G10"/>
    <mergeCell ref="E11:E13"/>
    <mergeCell ref="F11:F13"/>
    <mergeCell ref="G11:G13"/>
    <mergeCell ref="B37:C37"/>
    <mergeCell ref="A32:H32"/>
    <mergeCell ref="A39:H39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3"/>
  <sheetViews>
    <sheetView workbookViewId="0">
      <selection activeCell="I5" sqref="I5:I10"/>
    </sheetView>
  </sheetViews>
  <sheetFormatPr defaultRowHeight="12.75" x14ac:dyDescent="0.2"/>
  <cols>
    <col min="4" max="6" width="12.5703125" customWidth="1"/>
    <col min="7" max="7" width="10.140625" bestFit="1" customWidth="1"/>
    <col min="8" max="8" width="13.7109375" customWidth="1"/>
    <col min="9" max="9" width="14.5703125" customWidth="1"/>
  </cols>
  <sheetData>
    <row r="5" spans="3:9" x14ac:dyDescent="0.2">
      <c r="C5">
        <v>2017</v>
      </c>
      <c r="D5">
        <v>1.054</v>
      </c>
      <c r="E5">
        <v>40.393999999999998</v>
      </c>
      <c r="F5">
        <v>1.18</v>
      </c>
      <c r="G5" s="17">
        <f>ROUND(E5*F5,6)</f>
        <v>47.664920000000002</v>
      </c>
      <c r="H5" s="17">
        <f>G5/D5</f>
        <v>45.222884250474387</v>
      </c>
      <c r="I5" s="17">
        <f>H5*1000</f>
        <v>45222.884250474388</v>
      </c>
    </row>
    <row r="6" spans="3:9" x14ac:dyDescent="0.2">
      <c r="C6">
        <v>2018</v>
      </c>
      <c r="D6">
        <v>1.044</v>
      </c>
      <c r="E6">
        <v>26.8</v>
      </c>
      <c r="F6">
        <v>1.18</v>
      </c>
      <c r="G6" s="17">
        <f>ROUND(E6*F6,6)</f>
        <v>31.623999999999999</v>
      </c>
      <c r="H6" s="17">
        <f>G6/D6/D5</f>
        <v>28.739267304993927</v>
      </c>
      <c r="I6" s="17">
        <f>H6*1000</f>
        <v>28739.267304993926</v>
      </c>
    </row>
    <row r="7" spans="3:9" x14ac:dyDescent="0.2">
      <c r="C7">
        <v>2019</v>
      </c>
      <c r="D7">
        <v>1.046</v>
      </c>
      <c r="E7">
        <v>29.6</v>
      </c>
      <c r="F7">
        <v>1.18</v>
      </c>
      <c r="G7" s="17">
        <f t="shared" ref="G7:G10" si="0">ROUND(E7*F7,6)</f>
        <v>34.927999999999997</v>
      </c>
      <c r="H7" s="17">
        <f>G7/D7/D6/D5</f>
        <v>30.345963022881055</v>
      </c>
      <c r="I7" s="17">
        <f t="shared" ref="I7:I10" si="1">H7*1000</f>
        <v>30345.963022881053</v>
      </c>
    </row>
    <row r="8" spans="3:9" x14ac:dyDescent="0.2">
      <c r="C8">
        <v>2020</v>
      </c>
      <c r="D8">
        <v>1.0509999999999999</v>
      </c>
      <c r="E8">
        <v>30.17</v>
      </c>
      <c r="F8">
        <v>1.18</v>
      </c>
      <c r="G8" s="17">
        <f t="shared" si="0"/>
        <v>35.6006</v>
      </c>
      <c r="H8" s="17">
        <f>G8/D8/D7/D6/D5</f>
        <v>29.429427070753775</v>
      </c>
      <c r="I8" s="17">
        <f t="shared" si="1"/>
        <v>29429.427070753776</v>
      </c>
    </row>
    <row r="9" spans="3:9" x14ac:dyDescent="0.2">
      <c r="C9">
        <v>2021</v>
      </c>
      <c r="D9">
        <v>1.048</v>
      </c>
      <c r="E9">
        <v>32.619999999999997</v>
      </c>
      <c r="F9">
        <v>1.18</v>
      </c>
      <c r="G9" s="17">
        <f t="shared" si="0"/>
        <v>38.491599999999998</v>
      </c>
      <c r="H9" s="17">
        <f>G9/D9/D8/D7/D6/D5</f>
        <v>30.361915780298034</v>
      </c>
      <c r="I9" s="17">
        <f t="shared" si="1"/>
        <v>30361.915780298033</v>
      </c>
    </row>
    <row r="10" spans="3:9" x14ac:dyDescent="0.2">
      <c r="C10">
        <v>2022</v>
      </c>
      <c r="D10">
        <v>1.052</v>
      </c>
      <c r="E10">
        <v>33.923999999999999</v>
      </c>
      <c r="F10">
        <v>1.18</v>
      </c>
      <c r="G10" s="17">
        <f t="shared" si="0"/>
        <v>40.030320000000003</v>
      </c>
      <c r="H10" s="17">
        <f>G10/D10/D9/D8/D7/D6/D5</f>
        <v>30.014874325707908</v>
      </c>
      <c r="I10" s="17">
        <f t="shared" si="1"/>
        <v>30014.874325707908</v>
      </c>
    </row>
    <row r="11" spans="3:9" x14ac:dyDescent="0.2">
      <c r="G11" s="17"/>
      <c r="H11" s="17"/>
      <c r="I11" s="17"/>
    </row>
    <row r="12" spans="3:9" x14ac:dyDescent="0.2">
      <c r="G12" s="17">
        <f>SUM(G5:G10)</f>
        <v>228.33944000000002</v>
      </c>
      <c r="H12" s="17"/>
      <c r="I12" s="17">
        <f>SUM(I5:I10)</f>
        <v>194114.33175510907</v>
      </c>
    </row>
    <row r="13" spans="3:9" x14ac:dyDescent="0.2">
      <c r="G13">
        <f>G12*1.18</f>
        <v>269.44053919999999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</vt:lpstr>
      <vt:lpstr>Лист1</vt:lpstr>
      <vt:lpstr>Т!Заголовки_для_печати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Гаврюш Татьяна Петровна</cp:lastModifiedBy>
  <cp:lastPrinted>2017-07-07T06:09:34Z</cp:lastPrinted>
  <dcterms:created xsi:type="dcterms:W3CDTF">2002-03-25T05:35:56Z</dcterms:created>
  <dcterms:modified xsi:type="dcterms:W3CDTF">2021-07-14T07:20:18Z</dcterms:modified>
</cp:coreProperties>
</file>